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Escritorio\contratos mes de agosto nuevos\TITULADA VIRTUAL\JENNIFER SIERRA RODRIGUEZ\"/>
    </mc:Choice>
  </mc:AlternateContent>
  <xr:revisionPtr revIDLastSave="0" documentId="13_ncr:1_{2CE07622-A096-4194-99F6-38980AE10EDA}" xr6:coauthVersionLast="36" xr6:coauthVersionMax="36" xr10:uidLastSave="{00000000-0000-0000-0000-000000000000}"/>
  <bookViews>
    <workbookView xWindow="0" yWindow="0" windowWidth="20490" windowHeight="7425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" l="1"/>
  <c r="C12" i="2"/>
  <c r="C4" i="2" l="1"/>
  <c r="B15" i="2" l="1"/>
  <c r="C13" i="2"/>
  <c r="C11" i="2"/>
  <c r="C10" i="2"/>
  <c r="C9" i="2"/>
  <c r="C8" i="2"/>
  <c r="C7" i="2"/>
  <c r="C6" i="2"/>
  <c r="C5" i="2"/>
  <c r="C3" i="2"/>
  <c r="C15" i="2" l="1"/>
  <c r="D4" i="2" s="1"/>
  <c r="D10" i="2" l="1"/>
  <c r="D3" i="2"/>
  <c r="D13" i="2"/>
  <c r="D11" i="2"/>
  <c r="D9" i="2"/>
  <c r="D7" i="2"/>
  <c r="D5" i="2"/>
  <c r="D14" i="2"/>
  <c r="D6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<sst xmlns="http://schemas.openxmlformats.org/spreadsheetml/2006/main" count="17" uniqueCount="17">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</sst>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  <numFmt numFmtId="166" formatCode="&quot;$&quot;#,##0;[Red]\-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</cellStyleXfs>
  <cellXfs count="18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5" xfId="1" applyNumberFormat="1" applyFont="1" applyBorder="1"/>
    <xf numFmtId="0" fontId="2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6" fontId="7" fillId="0" borderId="5" xfId="4" applyNumberFormat="1" applyFont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2" xfId="3" xr:uid="{9BE8EEEC-2459-4372-9218-F3D4E209ED31}"/>
    <cellStyle name="Normal 3" xfId="4" xr:uid="{1024AD22-47F7-418B-995C-C1DC0BB7E20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7"/>
  <sheetViews>
    <sheetView tabSelected="1" workbookViewId="0">
      <selection sqref="A1:D15"/>
    </sheetView>
  </sheetViews>
  <sheetFormatPr baseColWidth="10" defaultRowHeight="15" x14ac:dyDescent="0.25"/>
  <cols>
    <col min="1" max="1" width="11.7109375" bestFit="1" customWidth="1"/>
    <col min="3" max="3" width="15.140625" bestFit="1" customWidth="1"/>
    <col min="4" max="4" width="14.7109375" bestFit="1" customWidth="1"/>
  </cols>
  <sheetData>
    <row r="1" spans="1:4" ht="18.75" x14ac:dyDescent="0.25">
      <c r="A1" s="14" t="s">
        <v>0</v>
      </c>
      <c r="B1" s="15"/>
      <c r="C1" s="15"/>
      <c r="D1" s="16"/>
    </row>
    <row r="2" spans="1:4" ht="15.75" x14ac:dyDescent="0.25">
      <c r="A2" s="1" t="s">
        <v>1</v>
      </c>
      <c r="B2" s="2" t="s">
        <v>2</v>
      </c>
      <c r="C2" s="3" t="s">
        <v>3</v>
      </c>
      <c r="D2" s="17">
        <v>3553123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/>
      <c r="C4" s="12">
        <f t="shared" ref="C4:C13" si="0">ROUND(+$D$2/30*B4,0)</f>
        <v>0</v>
      </c>
      <c r="D4" s="7">
        <f t="shared" ref="D4:D14" si="1">C4/$C$15</f>
        <v>0</v>
      </c>
    </row>
    <row r="5" spans="1:4" x14ac:dyDescent="0.25">
      <c r="A5" s="4" t="s">
        <v>5</v>
      </c>
      <c r="B5" s="5"/>
      <c r="C5" s="12">
        <f t="shared" si="0"/>
        <v>0</v>
      </c>
      <c r="D5" s="7">
        <f t="shared" si="1"/>
        <v>0</v>
      </c>
    </row>
    <row r="6" spans="1:4" x14ac:dyDescent="0.25">
      <c r="A6" s="4" t="s">
        <v>6</v>
      </c>
      <c r="B6" s="5"/>
      <c r="C6" s="12">
        <f t="shared" si="0"/>
        <v>0</v>
      </c>
      <c r="D6" s="7">
        <f t="shared" si="1"/>
        <v>0</v>
      </c>
    </row>
    <row r="7" spans="1:4" x14ac:dyDescent="0.25">
      <c r="A7" s="4" t="s">
        <v>7</v>
      </c>
      <c r="B7" s="5"/>
      <c r="C7" s="12">
        <f t="shared" si="0"/>
        <v>0</v>
      </c>
      <c r="D7" s="7">
        <f t="shared" si="1"/>
        <v>0</v>
      </c>
    </row>
    <row r="8" spans="1:4" x14ac:dyDescent="0.25">
      <c r="A8" s="4" t="s">
        <v>8</v>
      </c>
      <c r="B8" s="5"/>
      <c r="C8" s="12">
        <f t="shared" si="0"/>
        <v>0</v>
      </c>
      <c r="D8" s="7">
        <f t="shared" si="1"/>
        <v>0</v>
      </c>
    </row>
    <row r="9" spans="1:4" x14ac:dyDescent="0.25">
      <c r="A9" s="4" t="s">
        <v>9</v>
      </c>
      <c r="B9" s="5"/>
      <c r="C9" s="12">
        <f t="shared" si="0"/>
        <v>0</v>
      </c>
      <c r="D9" s="7">
        <f t="shared" si="1"/>
        <v>0</v>
      </c>
    </row>
    <row r="10" spans="1:4" x14ac:dyDescent="0.25">
      <c r="A10" s="4" t="s">
        <v>10</v>
      </c>
      <c r="B10" s="5">
        <v>28</v>
      </c>
      <c r="C10" s="12">
        <f t="shared" si="0"/>
        <v>3316248</v>
      </c>
      <c r="D10" s="7">
        <f t="shared" si="1"/>
        <v>0.20588234381133599</v>
      </c>
    </row>
    <row r="11" spans="1:4" x14ac:dyDescent="0.25">
      <c r="A11" s="4" t="s">
        <v>11</v>
      </c>
      <c r="B11" s="5">
        <v>30</v>
      </c>
      <c r="C11" s="12">
        <f t="shared" si="0"/>
        <v>3553123</v>
      </c>
      <c r="D11" s="7">
        <f t="shared" si="1"/>
        <v>0.22058823438113359</v>
      </c>
    </row>
    <row r="12" spans="1:4" x14ac:dyDescent="0.25">
      <c r="A12" s="4" t="s">
        <v>12</v>
      </c>
      <c r="B12" s="5">
        <v>30</v>
      </c>
      <c r="C12" s="12">
        <f>ROUND(+$D$2/30*B12,0)</f>
        <v>3553123</v>
      </c>
      <c r="D12" s="7">
        <f t="shared" si="1"/>
        <v>0.22058823438113359</v>
      </c>
    </row>
    <row r="13" spans="1:4" x14ac:dyDescent="0.25">
      <c r="A13" s="4" t="s">
        <v>16</v>
      </c>
      <c r="B13" s="5">
        <v>30</v>
      </c>
      <c r="C13" s="12">
        <f t="shared" si="0"/>
        <v>3553123</v>
      </c>
      <c r="D13" s="7">
        <f t="shared" si="1"/>
        <v>0.22058823438113359</v>
      </c>
    </row>
    <row r="14" spans="1:4" x14ac:dyDescent="0.25">
      <c r="A14" s="4" t="s">
        <v>13</v>
      </c>
      <c r="B14" s="5">
        <v>18</v>
      </c>
      <c r="C14" s="12">
        <f>ROUND(+$D$2/30*B14,0)</f>
        <v>2131874</v>
      </c>
      <c r="D14" s="7">
        <f t="shared" si="1"/>
        <v>0.13235295304526323</v>
      </c>
    </row>
    <row r="15" spans="1:4" ht="15.75" thickBot="1" x14ac:dyDescent="0.3">
      <c r="A15" s="8" t="s">
        <v>14</v>
      </c>
      <c r="B15" s="9">
        <f>SUM(B3:B14)</f>
        <v>136</v>
      </c>
      <c r="C15" s="10">
        <f>ROUND(SUM(C3:C14),0)</f>
        <v>16107491</v>
      </c>
      <c r="D15" s="11"/>
    </row>
    <row r="17" spans="1:2" x14ac:dyDescent="0.25">
      <c r="A17" s="13"/>
      <c r="B17" s="5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SENA</cp:lastModifiedBy>
  <dcterms:created xsi:type="dcterms:W3CDTF">2025-01-20T16:03:12Z</dcterms:created>
  <dcterms:modified xsi:type="dcterms:W3CDTF">2026-08-03T17:21:38Z</dcterms:modified>
</cp:coreProperties>
</file>